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линская 32" sheetId="1" r:id="rId1"/>
  </sheets>
  <externalReferences>
    <externalReference r:id="rId2"/>
  </externalReferences>
  <definedNames>
    <definedName name="Z_6E36EA37_049E_4FAE_B719_2847CD16F858_.wvu.Cols" localSheetId="0" hidden="1">'Клинская 32'!#REF!,'Клинская 32'!#REF!</definedName>
    <definedName name="Z_6E36EA37_049E_4FAE_B719_2847CD16F858_.wvu.Rows" localSheetId="0" hidden="1">'Клинская 32'!$42:$45</definedName>
    <definedName name="Z_73C0D023_21BD_4441_8EFA_957546C15799_.wvu.Cols" localSheetId="0" hidden="1">'Клинская 32'!#REF!,'Клинская 32'!#REF!</definedName>
    <definedName name="Z_73C0D023_21BD_4441_8EFA_957546C15799_.wvu.Rows" localSheetId="0" hidden="1">'Клинская 32'!$42:$45</definedName>
    <definedName name="_xlnm.Print_Area" localSheetId="0">'Клинская 32'!$A$1:$G$60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<sst xmlns="http://schemas.openxmlformats.org/spreadsheetml/2006/main" count="62" uniqueCount="53">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</sst>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0">
          <cell r="W40">
            <v>26096.889043584393</v>
          </cell>
          <cell r="X40">
            <v>5350.9542275481399</v>
          </cell>
          <cell r="Y40">
            <v>24098.395</v>
          </cell>
          <cell r="AA40">
            <v>0</v>
          </cell>
          <cell r="AB40">
            <v>2266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12963.58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Y40">
            <v>84233.595385877459</v>
          </cell>
          <cell r="BB40">
            <v>0</v>
          </cell>
          <cell r="BC40">
            <v>0</v>
          </cell>
          <cell r="CN40">
            <v>2455.7105059184614</v>
          </cell>
          <cell r="CO40">
            <v>503.31353394097073</v>
          </cell>
          <cell r="CP40">
            <v>895.46140000000003</v>
          </cell>
          <cell r="DB40">
            <v>0</v>
          </cell>
          <cell r="DG40">
            <v>2097.4644706529321</v>
          </cell>
          <cell r="DU40">
            <v>18548.77395673198</v>
          </cell>
          <cell r="DV40">
            <v>3882.0237781977326</v>
          </cell>
          <cell r="DW40">
            <v>4309.9114000000009</v>
          </cell>
          <cell r="EK40">
            <v>0</v>
          </cell>
          <cell r="EQ40">
            <v>14330.193091623711</v>
          </cell>
          <cell r="FB40">
            <v>2539.0216400053105</v>
          </cell>
          <cell r="FC40">
            <v>518.27494688138017</v>
          </cell>
          <cell r="FD40">
            <v>630.14580000000012</v>
          </cell>
          <cell r="FL40">
            <v>0</v>
          </cell>
          <cell r="FS40">
            <v>1405.4554240598907</v>
          </cell>
          <cell r="FX40">
            <v>14484.674872436024</v>
          </cell>
          <cell r="FY40">
            <v>2952.9810632014251</v>
          </cell>
          <cell r="FZ40">
            <v>0</v>
          </cell>
          <cell r="GG40">
            <v>425.09520000000003</v>
          </cell>
          <cell r="GL40">
            <v>9471.5031799802309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5.88671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SUM(E11:E14)</f>
        <v>170575.22999999998</v>
      </c>
      <c r="F9" s="16">
        <f t="shared" ref="F9:G9" si="0">SUM(F11:F14)</f>
        <v>152186.15</v>
      </c>
      <c r="G9" s="16">
        <f t="shared" si="0"/>
        <v>80781.570000000007</v>
      </c>
    </row>
    <row r="10" spans="1:7" ht="13.2" customHeight="1" x14ac:dyDescent="0.3">
      <c r="A10" s="63" t="s">
        <v>9</v>
      </c>
      <c r="B10" s="64"/>
      <c r="C10" s="64"/>
      <c r="D10" s="65"/>
      <c r="E10" s="17">
        <v>251879.36</v>
      </c>
      <c r="F10" s="17">
        <v>220084.94</v>
      </c>
      <c r="G10" s="18">
        <v>144548.26999999999</v>
      </c>
    </row>
    <row r="11" spans="1:7" ht="14.4" customHeight="1" x14ac:dyDescent="0.3">
      <c r="A11" s="63" t="s">
        <v>10</v>
      </c>
      <c r="B11" s="64"/>
      <c r="C11" s="64"/>
      <c r="D11" s="65"/>
      <c r="E11" s="17"/>
      <c r="F11" s="17"/>
      <c r="G11" s="18"/>
    </row>
    <row r="12" spans="1:7" ht="13.95" customHeight="1" x14ac:dyDescent="0.3">
      <c r="A12" s="63" t="s">
        <v>11</v>
      </c>
      <c r="B12" s="64"/>
      <c r="C12" s="64"/>
      <c r="D12" s="65"/>
      <c r="E12" s="17">
        <v>23087.95</v>
      </c>
      <c r="F12" s="17">
        <v>20574.87</v>
      </c>
      <c r="G12" s="18">
        <v>10028.17</v>
      </c>
    </row>
    <row r="13" spans="1:7" ht="13.5" customHeight="1" x14ac:dyDescent="0.3">
      <c r="A13" s="63" t="s">
        <v>12</v>
      </c>
      <c r="B13" s="64"/>
      <c r="C13" s="64"/>
      <c r="D13" s="65"/>
      <c r="E13" s="17">
        <v>45071.33</v>
      </c>
      <c r="F13" s="17">
        <v>40937.1</v>
      </c>
      <c r="G13" s="18">
        <v>16370.89</v>
      </c>
    </row>
    <row r="14" spans="1:7" ht="14.4" customHeight="1" x14ac:dyDescent="0.3">
      <c r="A14" s="67" t="s">
        <v>13</v>
      </c>
      <c r="B14" s="67"/>
      <c r="C14" s="67"/>
      <c r="D14" s="67"/>
      <c r="E14" s="17">
        <v>102415.95</v>
      </c>
      <c r="F14" s="17">
        <v>90674.18</v>
      </c>
      <c r="G14" s="18">
        <v>54382.51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66753.36</v>
      </c>
      <c r="F15" s="16">
        <f t="shared" ref="F15:G15" si="1">SUM(F16:F19)</f>
        <v>59632.710000000006</v>
      </c>
      <c r="G15" s="16">
        <f t="shared" si="1"/>
        <v>27643.320000000003</v>
      </c>
    </row>
    <row r="16" spans="1:7" ht="33.6" customHeight="1" x14ac:dyDescent="0.3">
      <c r="A16" s="78" t="s">
        <v>43</v>
      </c>
      <c r="B16" s="79"/>
      <c r="C16" s="79"/>
      <c r="D16" s="80"/>
      <c r="E16" s="17">
        <v>53129.58</v>
      </c>
      <c r="F16" s="17">
        <v>49300.44</v>
      </c>
      <c r="G16" s="18">
        <v>22674.06</v>
      </c>
    </row>
    <row r="17" spans="1:9" ht="15.6" x14ac:dyDescent="0.3">
      <c r="A17" s="67" t="s">
        <v>44</v>
      </c>
      <c r="B17" s="67"/>
      <c r="C17" s="67"/>
      <c r="D17" s="67"/>
      <c r="E17" s="17">
        <v>409.8</v>
      </c>
      <c r="F17" s="17">
        <v>357.05</v>
      </c>
      <c r="G17" s="18">
        <v>172.13</v>
      </c>
    </row>
    <row r="18" spans="1:9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9" ht="15.6" x14ac:dyDescent="0.3">
      <c r="A19" s="67" t="s">
        <v>46</v>
      </c>
      <c r="B19" s="67"/>
      <c r="C19" s="67"/>
      <c r="D19" s="67"/>
      <c r="E19" s="17">
        <v>13213.98</v>
      </c>
      <c r="F19" s="17">
        <v>9975.2199999999993</v>
      </c>
      <c r="G19" s="18">
        <v>4797.13</v>
      </c>
    </row>
    <row r="20" spans="1:9" ht="15.6" x14ac:dyDescent="0.3">
      <c r="A20" s="66" t="s">
        <v>14</v>
      </c>
      <c r="B20" s="66"/>
      <c r="C20" s="66"/>
      <c r="D20" s="66"/>
      <c r="E20" s="17">
        <f>SUM(E21)</f>
        <v>0</v>
      </c>
      <c r="F20" s="17">
        <f t="shared" ref="F20:G20" si="2">SUM(F21)</f>
        <v>0</v>
      </c>
      <c r="G20" s="17">
        <f t="shared" si="2"/>
        <v>0</v>
      </c>
    </row>
    <row r="21" spans="1:9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4" t="s">
        <v>52</v>
      </c>
      <c r="B24" s="34"/>
      <c r="C24" s="34"/>
      <c r="D24" s="34"/>
      <c r="E24" s="34"/>
      <c r="F24" s="17">
        <v>-943959.99410027731</v>
      </c>
      <c r="G24" s="19"/>
      <c r="I24" s="28"/>
    </row>
    <row r="25" spans="1:9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155009.41365701001</v>
      </c>
      <c r="I25" s="28"/>
    </row>
    <row r="26" spans="1:9" ht="28.5" customHeight="1" x14ac:dyDescent="0.25">
      <c r="A26" s="60"/>
      <c r="B26" s="61"/>
      <c r="C26" s="61"/>
      <c r="D26" s="61"/>
      <c r="E26" s="62"/>
      <c r="F26" s="54"/>
      <c r="I26" s="28"/>
    </row>
    <row r="27" spans="1:9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нар'!W40</f>
        <v>26096.889043584393</v>
      </c>
      <c r="I27" s="28"/>
    </row>
    <row r="28" spans="1:9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нар'!X40</f>
        <v>5350.9542275481399</v>
      </c>
      <c r="I28" s="28"/>
    </row>
    <row r="29" spans="1:9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нар'!Y40</f>
        <v>24098.395</v>
      </c>
      <c r="I29" s="28"/>
    </row>
    <row r="30" spans="1:9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нар'!AA40+'[1]УК ВР декабрь нар'!AB40+'[1]УК ВР декабрь нар'!AC40+'[1]УК ВР декабрь нар'!AD40+'[1]УК ВР декабрь нар'!AE40+'[1]УК ВР декабрь нар'!AF40+'[1]УК ВР декабрь нар'!AG40+'[1]УК ВР декабрь нар'!AH40+'[1]УК ВР декабрь нар'!AJ40+'[1]УК ВР декабрь нар'!AL40+'[1]УК ВР декабрь нар'!AN40+'[1]УК ВР декабрь нар'!AO40+'[1]УК ВР декабрь нар'!AP40+'[1]УК ВР декабрь нар'!AQ40+'[1]УК ВР декабрь нар'!AR40+'[1]УК ВР декабрь нар'!AT40</f>
        <v>15229.58</v>
      </c>
      <c r="I30" s="28"/>
    </row>
    <row r="31" spans="1:9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нар'!AY40</f>
        <v>84233.595385877459</v>
      </c>
      <c r="I31" s="28"/>
    </row>
    <row r="32" spans="1:9" ht="15.75" customHeight="1" x14ac:dyDescent="0.25">
      <c r="A32" s="57" t="s">
        <v>33</v>
      </c>
      <c r="B32" s="58"/>
      <c r="C32" s="58"/>
      <c r="D32" s="58"/>
      <c r="E32" s="59"/>
      <c r="F32" s="53">
        <f>SUM(F34:F38)+4855.8</f>
        <v>51878.652137065794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нар'!CN40+'[1]УК ВР декабрь нар'!DU40</f>
        <v>21004.484462650442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нар'!CO40+'[1]УК ВР декабрь нар'!DV40</f>
        <v>4385.3373121387031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нар'!CP40+'[1]УК ВР декабрь нар'!DW40</f>
        <v>5205.372800000001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нар'!AI40+'[1]УК ВР декабрь нар'!AJ40+'[1]УК ВР декабрь нар'!AS40+'[1]УК ВР декабрь нар'!BC40+'[1]УК ВР декабрь нар'!DB40+'[1]УК ВР декабрь нар'!EK40+'[1]УК ВР декабрь нар'!AM40</f>
        <v>0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нар'!DG40+'[1]УК ВР декабрь нар'!EQ40</f>
        <v>16427.657562276643</v>
      </c>
      <c r="I38" s="28"/>
    </row>
    <row r="39" spans="1:9" ht="32.4" customHeight="1" x14ac:dyDescent="0.3">
      <c r="A39" s="36" t="s">
        <v>35</v>
      </c>
      <c r="B39" s="51"/>
      <c r="C39" s="51"/>
      <c r="D39" s="51"/>
      <c r="E39" s="52"/>
      <c r="F39" s="26">
        <f>SUM(F40:F48)+33088.28</f>
        <v>65515.432126564257</v>
      </c>
      <c r="I39" s="28"/>
    </row>
    <row r="40" spans="1:9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нар'!FB40+'[1]УК ВР декабрь нар'!FX40</f>
        <v>17023.696512441333</v>
      </c>
      <c r="I40" s="28"/>
    </row>
    <row r="41" spans="1:9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нар'!FC40+'[1]УК ВР декабрь нар'!FY40</f>
        <v>3471.256010082805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нар'!FD40+'[1]УК ВР декабрь нар'!FZ40</f>
        <v>630.14580000000012</v>
      </c>
      <c r="I46" s="28"/>
    </row>
    <row r="47" spans="1:9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нар'!GG40+'[1]УК ВР декабрь нар'!FL40+'[1]УК ВР декабрь нар'!BB40+'[1]УК ВР декабрь нар'!AK40</f>
        <v>425.09520000000003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нар'!FS40+'[1]УК ВР декабрь нар'!GL40</f>
        <v>10876.958604040121</v>
      </c>
      <c r="I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272403.49792064005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22988.129999999997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11377.56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11610.57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295391.62792064005</v>
      </c>
      <c r="H55" s="28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53129.58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49300.44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-1186222.0420209174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Клинская 32</vt:lpstr>
      <vt:lpstr>'Клинская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2018-04-11T07:05:56Z</cp:lastPrinted>
  <dcterms:created xsi:type="dcterms:W3CDTF">2013-05-24T09:13:10Z</dcterms:created>
  <dcterms:modified xsi:type="dcterms:W3CDTF">2019-03-12T07:55:59Z</dcterms:modified>
</cp:coreProperties>
</file>